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у\2023\Изменения в бюджет 2023-2025 годы\Изменение февраль 2023 год\Приложения к заключению\"/>
    </mc:Choice>
  </mc:AlternateContent>
  <bookViews>
    <workbookView xWindow="0" yWindow="0" windowWidth="19320" windowHeight="12015"/>
  </bookViews>
  <sheets>
    <sheet name="Приложение №1  " sheetId="1" r:id="rId1"/>
  </sheets>
  <externalReferences>
    <externalReference r:id="rId2"/>
    <externalReference r:id="rId3"/>
  </externalReferences>
  <definedNames>
    <definedName name="_Date_" localSheetId="0">[1]доходы!#REF!</definedName>
    <definedName name="_Date_">[1]доходы!#REF!</definedName>
    <definedName name="_xlnm._FilterDatabase" localSheetId="0" hidden="1">'Приложение №1  '!$A$7:$F$73</definedName>
    <definedName name="total1" localSheetId="0">#REF!</definedName>
    <definedName name="total1">#REF!</definedName>
    <definedName name="totalcost" localSheetId="0">#REF!</definedName>
    <definedName name="totalcost">#REF!</definedName>
    <definedName name="Z_4C8C7ABB_3A02_4C0B_9EE0_04D3544C651B_.wvu.Rows" localSheetId="0" hidden="1">'Приложение №1  '!#REF!,'Приложение №1  '!#REF!,'Приложение №1  '!$38:$38,'Приложение №1  '!$41:$43,'Приложение №1  '!#REF!,'Приложение №1  '!#REF!,'Приложение №1  '!#REF!,'Приложение №1  '!#REF!,'Приложение №1  '!#REF!,'Приложение №1  '!#REF!,'Приложение №1  '!#REF!</definedName>
    <definedName name="Z_AF23204C_253F_4CB4_B2B0_513D6962C84F_.wvu.Cols" localSheetId="0" hidden="1">'Приложение №1  '!#REF!</definedName>
    <definedName name="Z_AF23204C_253F_4CB4_B2B0_513D6962C84F_.wvu.PrintArea" localSheetId="0" hidden="1">'Приложение №1  '!$A$4:$B$83</definedName>
    <definedName name="Z_AF23204C_253F_4CB4_B2B0_513D6962C84F_.wvu.PrintTitles" localSheetId="0" hidden="1">'Приложение №1  '!$7:$7</definedName>
    <definedName name="Z_AF23204C_253F_4CB4_B2B0_513D6962C84F_.wvu.Rows" localSheetId="0" hidden="1">'Приложение №1  '!#REF!,'Приложение №1  '!#REF!,'Приложение №1  '!#REF!,'Приложение №1  '!#REF!,'Приложение №1  '!#REF!,'Приложение №1  '!#REF!,'Приложение №1  '!#REF!,'Приложение №1  '!#REF!,'Приложение №1  '!#REF!</definedName>
    <definedName name="Z_D98D50BE_849C_46DA_8784_1BBDD0B23E96_.wvu.PrintArea" localSheetId="0" hidden="1">'Приложение №1  '!$A$4:$B$83</definedName>
    <definedName name="Z_D98D50BE_849C_46DA_8784_1BBDD0B23E96_.wvu.Rows" localSheetId="0" hidden="1">'Приложение №1  '!#REF!,'Приложение №1  '!#REF!,'Приложение №1  '!#REF!,'Приложение №1  '!$38:$38,'Приложение №1  '!$41:$43,'Приложение №1  '!#REF!,'Приложение №1  '!#REF!,'Приложение №1  '!#REF!,'Приложение №1  '!#REF!,'Приложение №1  '!#REF!,'Приложение №1  '!#REF!,'Приложение №1  '!#REF!</definedName>
    <definedName name="а" localSheetId="0">#REF!</definedName>
    <definedName name="а">#REF!</definedName>
    <definedName name="аааа" localSheetId="0">#REF!</definedName>
    <definedName name="аааа">#REF!</definedName>
    <definedName name="ггг">#REF!</definedName>
    <definedName name="гггг">[1]доходы!#REF!</definedName>
    <definedName name="_xlnm.Print_Titles" localSheetId="0">'Приложение №1  '!$7:$7</definedName>
    <definedName name="лист" localSheetId="0">#REF!</definedName>
    <definedName name="лист">#REF!</definedName>
    <definedName name="лл" localSheetId="0">#REF!</definedName>
    <definedName name="лл">#REF!</definedName>
    <definedName name="лллл" localSheetId="0">[1]доходы!#REF!</definedName>
    <definedName name="лллл">[1]доходы!#REF!</definedName>
    <definedName name="_xlnm.Print_Area" localSheetId="0">'Приложение №1  '!$A$1:$F$73</definedName>
    <definedName name="Приложение" localSheetId="0">[1]доходы!#REF!</definedName>
    <definedName name="Приложение">[1]доходы!#REF!</definedName>
    <definedName name="ссс" localSheetId="0">[2]доходы!#REF!</definedName>
    <definedName name="ссс">[2]доходы!#REF!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1" i="1" l="1"/>
  <c r="D77" i="1"/>
  <c r="D78" i="1"/>
  <c r="D79" i="1"/>
  <c r="E10" i="1" l="1"/>
  <c r="D10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D73" i="1"/>
  <c r="E73" i="1"/>
  <c r="D74" i="1"/>
  <c r="E74" i="1"/>
  <c r="D75" i="1"/>
  <c r="E75" i="1"/>
  <c r="D76" i="1"/>
  <c r="E76" i="1"/>
  <c r="F72" i="1"/>
  <c r="F70" i="1"/>
  <c r="F69" i="1"/>
  <c r="F68" i="1"/>
  <c r="F67" i="1"/>
  <c r="F65" i="1"/>
  <c r="F64" i="1"/>
  <c r="F63" i="1"/>
  <c r="F61" i="1"/>
  <c r="F55" i="1"/>
  <c r="F48" i="1" s="1"/>
  <c r="F44" i="1"/>
  <c r="F42" i="1"/>
  <c r="F41" i="1" s="1"/>
  <c r="D41" i="1" s="1"/>
  <c r="F39" i="1"/>
  <c r="F30" i="1"/>
  <c r="F25" i="1"/>
  <c r="F22" i="1"/>
  <c r="F19" i="1"/>
  <c r="F17" i="1"/>
  <c r="F13" i="1"/>
  <c r="F10" i="1" s="1"/>
  <c r="E41" i="1" l="1"/>
  <c r="F29" i="1"/>
  <c r="C80" i="1"/>
  <c r="C71" i="1"/>
  <c r="C72" i="1"/>
  <c r="C29" i="1"/>
  <c r="C48" i="1"/>
  <c r="C44" i="1"/>
  <c r="C41" i="1"/>
  <c r="C39" i="1"/>
  <c r="C30" i="1"/>
  <c r="C10" i="1"/>
  <c r="C25" i="1"/>
  <c r="C22" i="1"/>
  <c r="C19" i="1"/>
  <c r="C17" i="1"/>
  <c r="C13" i="1"/>
  <c r="F9" i="1" l="1"/>
  <c r="F80" i="1" s="1"/>
  <c r="D29" i="1"/>
  <c r="E29" i="1"/>
  <c r="C42" i="1"/>
  <c r="C43" i="1"/>
  <c r="C55" i="1"/>
  <c r="C61" i="1"/>
  <c r="C63" i="1"/>
  <c r="C64" i="1"/>
  <c r="C65" i="1"/>
  <c r="C67" i="1"/>
  <c r="C68" i="1"/>
  <c r="C69" i="1"/>
  <c r="C70" i="1"/>
  <c r="D80" i="1" l="1"/>
  <c r="E80" i="1"/>
  <c r="C9" i="1"/>
  <c r="D11" i="1"/>
  <c r="E11" i="1"/>
  <c r="E9" i="1" l="1"/>
  <c r="D9" i="1"/>
</calcChain>
</file>

<file path=xl/sharedStrings.xml><?xml version="1.0" encoding="utf-8"?>
<sst xmlns="http://schemas.openxmlformats.org/spreadsheetml/2006/main" count="150" uniqueCount="150">
  <si>
    <t xml:space="preserve"> Приложение № 1 </t>
  </si>
  <si>
    <t>к заключению Счётной палаты</t>
  </si>
  <si>
    <t>Код бюджетной классификации</t>
  </si>
  <si>
    <t xml:space="preserve">Наименование </t>
  </si>
  <si>
    <t>Поправки вносимые в бюджет, в рублях (гр.6-гр.3)</t>
  </si>
  <si>
    <t>% изменения, ((гр.6/гр.3)*100-100)</t>
  </si>
  <si>
    <t>Бюджет с учётом поправок, в рублях</t>
  </si>
  <si>
    <t>000 1 00 00000 00 0000 000</t>
  </si>
  <si>
    <t>000 1 01 02000 01 0000 110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</si>
  <si>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</si>
  <si>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</si>
  <si>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</si>
  <si>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</si>
  <si>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</si>
  <si>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000 1 05 03000 01 0000 110</t>
  </si>
  <si>
    <t>000 1 06 00000 00 0000 000</t>
  </si>
  <si>
    <t>Налоги на имущество</t>
  </si>
  <si>
    <t>000 1 06 06000 00 0000 110</t>
  </si>
  <si>
    <t>Земельный налог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</si>
  <si>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</si>
  <si>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</si>
  <si>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</si>
  <si>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</si>
  <si>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</si>
  <si>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</si>
  <si>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</si>
  <si>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</si>
  <si>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</si>
  <si>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</si>
  <si>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</si>
  <si>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</si>
  <si>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000 1 16 00000 00 0000 000</t>
  </si>
  <si>
    <t>Штрафы, санкции, возмещение ущерба</t>
  </si>
  <si>
    <t>000 2 00 00000 00 0000 000</t>
  </si>
  <si>
    <t>000 2 02 00000 00 0000 000</t>
  </si>
  <si>
    <t xml:space="preserve">Безвозмездные поступления от других бюджетов бюджетной системы Российской Федерации 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</si>
  <si>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</si>
  <si>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</si>
  <si>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000 1 06 04000 02 0000 110</t>
  </si>
  <si>
    <t>Транспортный налог</t>
  </si>
  <si>
    <t xml:space="preserve">000 1 16 11064 01 0000 140
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</si>
  <si>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</si>
  <si>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</si>
  <si>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</si>
  <si>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</si>
  <si>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</si>
  <si>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</si>
  <si>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000 2 02 10000 00 0000 150</t>
  </si>
  <si>
    <t>000 2 02 20000 00 0000 150</t>
  </si>
  <si>
    <t>000 2 02 30000 00 0000 150</t>
  </si>
  <si>
    <t>000 2 02 40000 00 0000 150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</si>
  <si>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</si>
  <si>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</si>
  <si>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</si>
  <si>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</si>
  <si>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000 1 06 04011 02 0000 110</t>
  </si>
  <si>
    <t>000 1 06 04012 02 0000 110</t>
  </si>
  <si>
    <t>Транспортный налог с организаций</t>
  </si>
  <si>
    <t>Транспортный налог с физических лиц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</si>
  <si>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</si>
  <si>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</si>
  <si>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000 1 08 03010 01 0000 110</t>
  </si>
  <si>
    <t>000 1 08 07173 01 0000 110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</si>
  <si>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</si>
  <si>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000 1 11 01040 04 0000 120</t>
  </si>
  <si>
    <t>000 1 06 06032 04 0000 110</t>
  </si>
  <si>
    <t>000 1 06 06042 04 0000 110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</si>
  <si>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</si>
  <si>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</si>
  <si>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</si>
  <si>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</si>
  <si>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</si>
  <si>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</si>
  <si>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</si>
  <si>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</si>
  <si>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</si>
  <si>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</si>
  <si>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</si>
  <si>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</si>
  <si>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</si>
  <si>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доходы от оказания платных услуг (работ) получателями средств  бюджетов городских округов</t>
  </si>
  <si>
    <t>000 1 13 01994 04 0000 130</t>
  </si>
  <si>
    <t>000 1 13 02994 04 0000 130</t>
  </si>
  <si>
    <t xml:space="preserve">Прочие доходы от компенсации затрат  бюджетов городских округов </t>
  </si>
  <si>
    <t>000 1 14 01040 04 0000 410</t>
  </si>
  <si>
    <t>Доходы от продажи квартир, находящихся в собственности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</si>
  <si>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</si>
  <si>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</si>
  <si>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</si>
  <si>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</si>
  <si>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</si>
  <si>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</si>
  <si>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</si>
  <si>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</si>
  <si>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</si>
  <si>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</si>
  <si>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</si>
  <si>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</si>
  <si>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000 1 16 01153 01 0000 140</t>
  </si>
  <si>
    <t xml:space="preserve">000 1 16 01154 01 0000 140
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</si>
  <si>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</si>
  <si>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</si>
  <si>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000 1 16 01183 01 0000 140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</si>
  <si>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</si>
  <si>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</si>
  <si>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</si>
  <si>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</si>
  <si>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</si>
  <si>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</si>
  <si>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оказания платных услуг и компенсации затрат государства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</si>
  <si>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</si>
  <si>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</si>
  <si>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</si>
  <si>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</si>
  <si>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</si>
  <si>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Первоначальный бюджет, в рублях</t>
  </si>
  <si>
    <t>Налог на доходы физических лиц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</si>
  <si>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</si>
  <si>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</si>
  <si>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</si>
  <si>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000 1 13 00000 00 0000 000</t>
  </si>
  <si>
    <t>000 1 16 01083 01 0000 140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</si>
  <si>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</si>
  <si>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</si>
  <si>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000 1 16 07090 04 0000 140
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</si>
  <si>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</si>
  <si>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</si>
  <si>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000 1 08 07150 01 0000 110</t>
  </si>
  <si>
    <t>Государственная пошлина за выдачу разрешения на установку рекламной конструкции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</si>
  <si>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</si>
  <si>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</si>
  <si>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</si>
  <si>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</si>
  <si>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</si>
  <si>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</si>
  <si>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</si>
  <si>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</si>
  <si>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</si>
  <si>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Поправки, вносимые в доходную часть бюджета города на 2023 год</t>
  </si>
  <si>
    <t>Налоговые и неналоговые доходы</t>
  </si>
  <si>
    <t>Налоговые доходы</t>
  </si>
  <si>
    <t>Неналоговые доходы</t>
  </si>
  <si>
    <t xml:space="preserve">Безвозмездные поступления </t>
  </si>
  <si>
    <t>Итого доходов</t>
  </si>
  <si>
    <t>000 2 04 04099 04 0000 150</t>
  </si>
  <si>
    <t>000 2 18 04000 04 0000 150</t>
  </si>
  <si>
    <t>000 2 19 00000 04 0000 150</t>
  </si>
  <si>
    <t>Прочие безвозмездные поступления от негосударственных организаций в бюджеты городских округов</t>
  </si>
  <si>
    <t>Доходы бюджетов городских округов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</si>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</sst>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wrapText="1"/>
    </xf>
    <xf numFmtId="4" fontId="2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Border="1" applyAlignment="1">
      <alignment horizontal="right"/>
    </xf>
    <xf numFmtId="49" fontId="2" fillId="0" borderId="1" xfId="2" applyNumberFormat="1" applyFont="1" applyFill="1" applyBorder="1" applyAlignment="1" applyProtection="1">
      <alignment horizontal="left" wrapText="1"/>
    </xf>
    <xf numFmtId="49" fontId="4" fillId="0" borderId="1" xfId="2" applyNumberFormat="1" applyFont="1" applyFill="1" applyBorder="1" applyAlignment="1" applyProtection="1">
      <alignment horizontal="center" wrapText="1"/>
    </xf>
    <xf numFmtId="49" fontId="4" fillId="0" borderId="1" xfId="2" applyNumberFormat="1" applyFont="1" applyFill="1" applyBorder="1" applyAlignment="1" applyProtection="1">
      <alignment horizontal="left" wrapText="1"/>
    </xf>
    <xf numFmtId="3" fontId="4" fillId="0" borderId="1" xfId="2" applyNumberFormat="1" applyFont="1" applyFill="1" applyBorder="1" applyAlignment="1" applyProtection="1">
      <alignment horizontal="center" wrapText="1"/>
    </xf>
    <xf numFmtId="0" fontId="4" fillId="0" borderId="1" xfId="2" applyFont="1" applyFill="1" applyBorder="1" applyAlignment="1">
      <alignment horizontal="left" wrapText="1"/>
    </xf>
    <xf numFmtId="49" fontId="2" fillId="0" borderId="1" xfId="2" applyNumberFormat="1" applyFont="1" applyFill="1" applyBorder="1" applyAlignment="1" applyProtection="1">
      <alignment horizontal="center" wrapText="1"/>
    </xf>
    <xf numFmtId="3" fontId="2" fillId="0" borderId="1" xfId="2" applyNumberFormat="1" applyFont="1" applyFill="1" applyBorder="1" applyAlignment="1" applyProtection="1">
      <alignment horizontal="center" wrapText="1"/>
    </xf>
    <xf numFmtId="49" fontId="2" fillId="0" borderId="1" xfId="2" applyNumberFormat="1" applyFont="1" applyFill="1" applyBorder="1" applyAlignment="1">
      <alignment horizontal="left" wrapText="1"/>
    </xf>
    <xf numFmtId="1" fontId="2" fillId="0" borderId="1" xfId="2" applyNumberFormat="1" applyFont="1" applyFill="1" applyBorder="1" applyAlignment="1">
      <alignment horizontal="left" wrapText="1"/>
    </xf>
    <xf numFmtId="0" fontId="2" fillId="0" borderId="1" xfId="2" applyFont="1" applyFill="1" applyBorder="1" applyAlignment="1">
      <alignment horizontal="left" wrapText="1"/>
    </xf>
    <xf numFmtId="1" fontId="4" fillId="0" borderId="1" xfId="2" applyNumberFormat="1" applyFont="1" applyFill="1" applyBorder="1" applyAlignment="1">
      <alignment horizontal="left" wrapText="1"/>
    </xf>
    <xf numFmtId="164" fontId="2" fillId="0" borderId="1" xfId="2" applyNumberFormat="1" applyFont="1" applyFill="1" applyBorder="1" applyAlignment="1" applyProtection="1">
      <alignment horizontal="left" wrapText="1"/>
    </xf>
    <xf numFmtId="0" fontId="2" fillId="0" borderId="1" xfId="1" applyFont="1" applyFill="1" applyBorder="1" applyAlignment="1">
      <alignment horizontal="left" wrapText="1"/>
    </xf>
    <xf numFmtId="49" fontId="4" fillId="0" borderId="1" xfId="2" applyNumberFormat="1" applyFont="1" applyFill="1" applyBorder="1" applyAlignment="1" applyProtection="1">
      <alignment horizontal="center"/>
    </xf>
    <xf numFmtId="3" fontId="4" fillId="0" borderId="1" xfId="2" applyNumberFormat="1" applyFont="1" applyFill="1" applyBorder="1" applyAlignment="1" applyProtection="1">
      <alignment horizontal="center"/>
    </xf>
    <xf numFmtId="3" fontId="2" fillId="2" borderId="0" xfId="0" applyNumberFormat="1" applyFont="1" applyFill="1" applyBorder="1"/>
    <xf numFmtId="0" fontId="2" fillId="2" borderId="0" xfId="0" applyFont="1" applyFill="1" applyBorder="1"/>
    <xf numFmtId="4" fontId="2" fillId="0" borderId="0" xfId="0" applyNumberFormat="1" applyFont="1" applyFill="1" applyBorder="1" applyAlignment="1">
      <alignment horizontal="right"/>
    </xf>
    <xf numFmtId="4" fontId="3" fillId="0" borderId="0" xfId="0" applyNumberFormat="1" applyFont="1" applyAlignment="1">
      <alignment horizontal="right"/>
    </xf>
    <xf numFmtId="1" fontId="4" fillId="0" borderId="0" xfId="0" applyNumberFormat="1" applyFont="1" applyFill="1" applyBorder="1" applyAlignment="1">
      <alignment horizontal="center" wrapText="1"/>
    </xf>
    <xf numFmtId="0" fontId="5" fillId="0" borderId="0" xfId="0" applyFont="1" applyAlignme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315\duma\&#1041;&#1102;&#1076;&#1078;&#1077;&#1090;%202006%20&#1052;&#1054;%20&#1075;.&#1053;&#1077;&#1092;&#1090;&#1077;&#1102;&#1075;&#1072;&#1085;&#1089;&#108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315\duma\&#1065;&#1077;&#1075;&#1091;&#1083;&#1100;&#1085;&#1072;&#1103;\&#1091;&#1090;&#1086;&#1095;&#1085;&#1077;&#1085;&#1080;&#1077;%2003-2008\&#1041;&#1102;&#1076;&#1078;&#1077;&#1090;%202006%20&#1052;&#1054;%20&#1075;.&#1053;&#1077;&#1092;&#1090;&#1077;&#1102;&#1075;&#1072;&#1085;&#1089;&#108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"/>
      <sheetName val="доходы"/>
      <sheetName val="источники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"/>
      <sheetName val="доходы"/>
      <sheetName val="источники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"/>
  <sheetViews>
    <sheetView tabSelected="1" topLeftCell="A86" zoomScale="80" zoomScaleNormal="80" zoomScaleSheetLayoutView="75" workbookViewId="0">
      <selection activeCell="F80" sqref="F80"/>
    </sheetView>
  </sheetViews>
  <sheetFormatPr defaultRowHeight="15" x14ac:dyDescent="0.25"/>
  <cols>
    <col min="1" max="1" width="28.140625" style="21" customWidth="1"/>
    <col min="2" max="2" width="61.28515625" style="2" customWidth="1"/>
    <col min="3" max="3" width="18.85546875" style="3" customWidth="1"/>
    <col min="4" max="4" width="17.85546875" style="3" customWidth="1"/>
    <col min="5" max="5" width="16.5703125" style="3" customWidth="1"/>
    <col min="6" max="6" width="18.42578125" style="3" customWidth="1"/>
    <col min="7" max="7" width="24.28515625" style="4" customWidth="1"/>
    <col min="8" max="17" width="16.7109375" style="4" customWidth="1"/>
    <col min="18" max="16384" width="9.140625" style="5"/>
  </cols>
  <sheetData>
    <row r="1" spans="1:17" x14ac:dyDescent="0.25">
      <c r="A1" s="1"/>
      <c r="E1" s="40" t="s">
        <v>0</v>
      </c>
      <c r="F1" s="41"/>
    </row>
    <row r="2" spans="1:17" x14ac:dyDescent="0.25">
      <c r="A2" s="1"/>
      <c r="E2" s="40" t="s">
        <v>1</v>
      </c>
      <c r="F2" s="40"/>
    </row>
    <row r="3" spans="1:17" ht="19.5" customHeight="1" x14ac:dyDescent="0.25">
      <c r="A3" s="6"/>
      <c r="B3" s="7"/>
    </row>
    <row r="4" spans="1:17" s="11" customFormat="1" x14ac:dyDescent="0.25">
      <c r="A4" s="8"/>
      <c r="B4" s="42" t="s">
        <v>138</v>
      </c>
      <c r="C4" s="43"/>
      <c r="D4" s="43"/>
      <c r="E4" s="43"/>
      <c r="F4" s="9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x14ac:dyDescent="0.25">
      <c r="A5" s="5"/>
      <c r="B5" s="7"/>
    </row>
    <row r="6" spans="1:17" x14ac:dyDescent="0.25">
      <c r="A6" s="5"/>
      <c r="B6" s="7"/>
    </row>
    <row r="7" spans="1:17" s="11" customFormat="1" ht="71.25" x14ac:dyDescent="0.2">
      <c r="A7" s="12" t="s">
        <v>2</v>
      </c>
      <c r="B7" s="13" t="s">
        <v>3</v>
      </c>
      <c r="C7" s="14" t="s">
        <v>115</v>
      </c>
      <c r="D7" s="15" t="s">
        <v>4</v>
      </c>
      <c r="E7" s="15" t="s">
        <v>5</v>
      </c>
      <c r="F7" s="15" t="s">
        <v>6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7" x14ac:dyDescent="0.25">
      <c r="A8" s="16">
        <v>1</v>
      </c>
      <c r="B8" s="17">
        <v>2</v>
      </c>
      <c r="C8" s="18">
        <v>3</v>
      </c>
      <c r="D8" s="18">
        <v>4</v>
      </c>
      <c r="E8" s="18">
        <v>5</v>
      </c>
      <c r="F8" s="18">
        <v>6</v>
      </c>
    </row>
    <row r="9" spans="1:17" s="11" customFormat="1" ht="14.25" x14ac:dyDescent="0.2">
      <c r="A9" s="24" t="s">
        <v>7</v>
      </c>
      <c r="B9" s="25" t="s">
        <v>139</v>
      </c>
      <c r="C9" s="26">
        <f>C10+C29</f>
        <v>4581236239</v>
      </c>
      <c r="D9" s="19">
        <f>F9-C9</f>
        <v>476</v>
      </c>
      <c r="E9" s="19">
        <f>(F9/C9)*100-100</f>
        <v>1.0390208558419545E-5</v>
      </c>
      <c r="F9" s="26">
        <f>F10+F29</f>
        <v>4581236715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7" s="11" customFormat="1" ht="14.25" x14ac:dyDescent="0.2">
      <c r="A10" s="24"/>
      <c r="B10" s="27" t="s">
        <v>140</v>
      </c>
      <c r="C10" s="26">
        <f>C11+C12+C13+C17+C25</f>
        <v>4055325900</v>
      </c>
      <c r="D10" s="19">
        <f>F10-C10</f>
        <v>0</v>
      </c>
      <c r="E10" s="19">
        <f>(F10/C10)*100-100</f>
        <v>0</v>
      </c>
      <c r="F10" s="26">
        <f>F11+F12+F13+F17+F25</f>
        <v>4055325900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7" x14ac:dyDescent="0.25">
      <c r="A11" s="28" t="s">
        <v>8</v>
      </c>
      <c r="B11" s="23" t="s">
        <v>116</v>
      </c>
      <c r="C11" s="29">
        <v>3167941800</v>
      </c>
      <c r="D11" s="20">
        <f t="shared" ref="D11" si="0">F11-C11</f>
        <v>0</v>
      </c>
      <c r="E11" s="20">
        <f t="shared" ref="E11" si="1">(F11/C11)*100-100</f>
        <v>0</v>
      </c>
      <c r="F11" s="29">
        <v>3167941800</v>
      </c>
    </row>
    <row r="12" spans="1:17" ht="30" x14ac:dyDescent="0.25">
      <c r="A12" s="28" t="s">
        <v>9</v>
      </c>
      <c r="B12" s="30" t="s">
        <v>10</v>
      </c>
      <c r="C12" s="29">
        <v>8192400</v>
      </c>
      <c r="D12" s="20">
        <f t="shared" ref="D12:D75" si="2">F12-C12</f>
        <v>0</v>
      </c>
      <c r="E12" s="20">
        <f t="shared" ref="E12:E75" si="3">(F12/C12)*100-100</f>
        <v>0</v>
      </c>
      <c r="F12" s="29">
        <v>8192400</v>
      </c>
    </row>
    <row r="13" spans="1:17" x14ac:dyDescent="0.25">
      <c r="A13" s="28" t="s">
        <v>11</v>
      </c>
      <c r="B13" s="30" t="s">
        <v>12</v>
      </c>
      <c r="C13" s="29">
        <f>C14+C15+C16</f>
        <v>653327200</v>
      </c>
      <c r="D13" s="20">
        <f t="shared" si="2"/>
        <v>0</v>
      </c>
      <c r="E13" s="20">
        <f t="shared" si="3"/>
        <v>0</v>
      </c>
      <c r="F13" s="29">
        <f>F14+F15+F16</f>
        <v>653327200</v>
      </c>
    </row>
    <row r="14" spans="1:17" ht="30" x14ac:dyDescent="0.25">
      <c r="A14" s="28" t="s">
        <v>13</v>
      </c>
      <c r="B14" s="23" t="s">
        <v>117</v>
      </c>
      <c r="C14" s="29">
        <v>625000000</v>
      </c>
      <c r="D14" s="20">
        <f t="shared" si="2"/>
        <v>0</v>
      </c>
      <c r="E14" s="20">
        <f t="shared" si="3"/>
        <v>0</v>
      </c>
      <c r="F14" s="29">
        <v>625000000</v>
      </c>
    </row>
    <row r="15" spans="1:17" x14ac:dyDescent="0.25">
      <c r="A15" s="28" t="s">
        <v>14</v>
      </c>
      <c r="B15" s="23" t="s">
        <v>118</v>
      </c>
      <c r="C15" s="29">
        <v>827200</v>
      </c>
      <c r="D15" s="20">
        <f t="shared" si="2"/>
        <v>0</v>
      </c>
      <c r="E15" s="20">
        <f t="shared" si="3"/>
        <v>0</v>
      </c>
      <c r="F15" s="29">
        <v>827200</v>
      </c>
    </row>
    <row r="16" spans="1:17" ht="30" x14ac:dyDescent="0.25">
      <c r="A16" s="28" t="s">
        <v>51</v>
      </c>
      <c r="B16" s="23" t="s">
        <v>52</v>
      </c>
      <c r="C16" s="29">
        <v>27500000</v>
      </c>
      <c r="D16" s="20">
        <f t="shared" si="2"/>
        <v>0</v>
      </c>
      <c r="E16" s="20">
        <f t="shared" si="3"/>
        <v>0</v>
      </c>
      <c r="F16" s="29">
        <v>27500000</v>
      </c>
    </row>
    <row r="17" spans="1:17" x14ac:dyDescent="0.25">
      <c r="A17" s="28" t="s">
        <v>15</v>
      </c>
      <c r="B17" s="31" t="s">
        <v>16</v>
      </c>
      <c r="C17" s="29">
        <f>C18+C19+C22</f>
        <v>201341400</v>
      </c>
      <c r="D17" s="20">
        <f t="shared" si="2"/>
        <v>0</v>
      </c>
      <c r="E17" s="20">
        <f t="shared" si="3"/>
        <v>0</v>
      </c>
      <c r="F17" s="29">
        <f>F18+F19+F22</f>
        <v>201341400</v>
      </c>
    </row>
    <row r="18" spans="1:17" ht="45" x14ac:dyDescent="0.25">
      <c r="A18" s="28" t="s">
        <v>53</v>
      </c>
      <c r="B18" s="23" t="s">
        <v>54</v>
      </c>
      <c r="C18" s="29">
        <v>74731700</v>
      </c>
      <c r="D18" s="20">
        <f t="shared" si="2"/>
        <v>0</v>
      </c>
      <c r="E18" s="20">
        <f t="shared" si="3"/>
        <v>0</v>
      </c>
      <c r="F18" s="29">
        <v>74731700</v>
      </c>
    </row>
    <row r="19" spans="1:17" x14ac:dyDescent="0.25">
      <c r="A19" s="28" t="s">
        <v>38</v>
      </c>
      <c r="B19" s="23" t="s">
        <v>39</v>
      </c>
      <c r="C19" s="29">
        <f>C20+C21</f>
        <v>59000000</v>
      </c>
      <c r="D19" s="20">
        <f t="shared" si="2"/>
        <v>0</v>
      </c>
      <c r="E19" s="20">
        <f t="shared" si="3"/>
        <v>0</v>
      </c>
      <c r="F19" s="29">
        <f>F20+F21</f>
        <v>59000000</v>
      </c>
    </row>
    <row r="20" spans="1:17" x14ac:dyDescent="0.25">
      <c r="A20" s="28" t="s">
        <v>55</v>
      </c>
      <c r="B20" s="23" t="s">
        <v>57</v>
      </c>
      <c r="C20" s="29">
        <v>25000000</v>
      </c>
      <c r="D20" s="20">
        <f t="shared" si="2"/>
        <v>0</v>
      </c>
      <c r="E20" s="20">
        <f t="shared" si="3"/>
        <v>0</v>
      </c>
      <c r="F20" s="29">
        <v>25000000</v>
      </c>
    </row>
    <row r="21" spans="1:17" x14ac:dyDescent="0.25">
      <c r="A21" s="28" t="s">
        <v>56</v>
      </c>
      <c r="B21" s="23" t="s">
        <v>58</v>
      </c>
      <c r="C21" s="29">
        <v>34000000</v>
      </c>
      <c r="D21" s="20">
        <f t="shared" si="2"/>
        <v>0</v>
      </c>
      <c r="E21" s="20">
        <f t="shared" si="3"/>
        <v>0</v>
      </c>
      <c r="F21" s="29">
        <v>34000000</v>
      </c>
    </row>
    <row r="22" spans="1:17" x14ac:dyDescent="0.25">
      <c r="A22" s="28" t="s">
        <v>17</v>
      </c>
      <c r="B22" s="23" t="s">
        <v>18</v>
      </c>
      <c r="C22" s="29">
        <f>C23+C24</f>
        <v>67609700</v>
      </c>
      <c r="D22" s="20">
        <f t="shared" si="2"/>
        <v>0</v>
      </c>
      <c r="E22" s="20">
        <f t="shared" si="3"/>
        <v>0</v>
      </c>
      <c r="F22" s="29">
        <f>F23+F24</f>
        <v>67609700</v>
      </c>
    </row>
    <row r="23" spans="1:17" ht="30" x14ac:dyDescent="0.25">
      <c r="A23" s="28" t="s">
        <v>65</v>
      </c>
      <c r="B23" s="23" t="s">
        <v>59</v>
      </c>
      <c r="C23" s="29">
        <v>56091000</v>
      </c>
      <c r="D23" s="20">
        <f t="shared" si="2"/>
        <v>0</v>
      </c>
      <c r="E23" s="20">
        <f t="shared" si="3"/>
        <v>0</v>
      </c>
      <c r="F23" s="29">
        <v>56091000</v>
      </c>
    </row>
    <row r="24" spans="1:17" ht="42" customHeight="1" x14ac:dyDescent="0.25">
      <c r="A24" s="28" t="s">
        <v>66</v>
      </c>
      <c r="B24" s="23" t="s">
        <v>60</v>
      </c>
      <c r="C24" s="29">
        <v>11518700</v>
      </c>
      <c r="D24" s="20">
        <f t="shared" si="2"/>
        <v>0</v>
      </c>
      <c r="E24" s="20">
        <f t="shared" si="3"/>
        <v>0</v>
      </c>
      <c r="F24" s="29">
        <v>11518700</v>
      </c>
    </row>
    <row r="25" spans="1:17" ht="21.75" customHeight="1" x14ac:dyDescent="0.25">
      <c r="A25" s="28" t="s">
        <v>19</v>
      </c>
      <c r="B25" s="32" t="s">
        <v>20</v>
      </c>
      <c r="C25" s="29">
        <f>C26+C27+C28</f>
        <v>24523100</v>
      </c>
      <c r="D25" s="20">
        <f t="shared" si="2"/>
        <v>0</v>
      </c>
      <c r="E25" s="20">
        <f t="shared" si="3"/>
        <v>0</v>
      </c>
      <c r="F25" s="29">
        <f>F26+F27+F28</f>
        <v>24523100</v>
      </c>
    </row>
    <row r="26" spans="1:17" ht="51.75" customHeight="1" x14ac:dyDescent="0.25">
      <c r="A26" s="28" t="s">
        <v>61</v>
      </c>
      <c r="B26" s="23" t="s">
        <v>119</v>
      </c>
      <c r="C26" s="29">
        <v>24433100</v>
      </c>
      <c r="D26" s="20">
        <f t="shared" si="2"/>
        <v>0</v>
      </c>
      <c r="E26" s="20">
        <f t="shared" si="3"/>
        <v>0</v>
      </c>
      <c r="F26" s="29">
        <v>24433100</v>
      </c>
    </row>
    <row r="27" spans="1:17" ht="30" x14ac:dyDescent="0.25">
      <c r="A27" s="28" t="s">
        <v>127</v>
      </c>
      <c r="B27" s="23" t="s">
        <v>128</v>
      </c>
      <c r="C27" s="29">
        <v>10000</v>
      </c>
      <c r="D27" s="20">
        <f t="shared" si="2"/>
        <v>0</v>
      </c>
      <c r="E27" s="20">
        <f t="shared" si="3"/>
        <v>0</v>
      </c>
      <c r="F27" s="29">
        <v>10000</v>
      </c>
    </row>
    <row r="28" spans="1:17" ht="90" x14ac:dyDescent="0.25">
      <c r="A28" s="28" t="s">
        <v>62</v>
      </c>
      <c r="B28" s="23" t="s">
        <v>63</v>
      </c>
      <c r="C28" s="29">
        <v>80000</v>
      </c>
      <c r="D28" s="20">
        <f t="shared" si="2"/>
        <v>0</v>
      </c>
      <c r="E28" s="20">
        <f t="shared" si="3"/>
        <v>0</v>
      </c>
      <c r="F28" s="29">
        <v>80000</v>
      </c>
    </row>
    <row r="29" spans="1:17" x14ac:dyDescent="0.25">
      <c r="A29" s="24"/>
      <c r="B29" s="33" t="s">
        <v>141</v>
      </c>
      <c r="C29" s="26">
        <f>C30+C39+C41+C44+C48</f>
        <v>525910339</v>
      </c>
      <c r="D29" s="19">
        <f t="shared" si="2"/>
        <v>476</v>
      </c>
      <c r="E29" s="19">
        <f t="shared" si="3"/>
        <v>9.0509724685716719E-5</v>
      </c>
      <c r="F29" s="26">
        <f>F30+F39+F41+F44+F48</f>
        <v>525910815</v>
      </c>
    </row>
    <row r="30" spans="1:17" s="11" customFormat="1" ht="30.75" customHeight="1" x14ac:dyDescent="0.25">
      <c r="A30" s="28" t="s">
        <v>21</v>
      </c>
      <c r="B30" s="31" t="s">
        <v>22</v>
      </c>
      <c r="C30" s="29">
        <f>SUM(C31:C38)</f>
        <v>410379672</v>
      </c>
      <c r="D30" s="20">
        <f t="shared" si="2"/>
        <v>0</v>
      </c>
      <c r="E30" s="20">
        <f t="shared" si="3"/>
        <v>0</v>
      </c>
      <c r="F30" s="29">
        <f>SUM(F31:F38)</f>
        <v>410379672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</row>
    <row r="31" spans="1:17" ht="45" customHeight="1" x14ac:dyDescent="0.25">
      <c r="A31" s="28" t="s">
        <v>64</v>
      </c>
      <c r="B31" s="23" t="s">
        <v>67</v>
      </c>
      <c r="C31" s="29">
        <v>2173000</v>
      </c>
      <c r="D31" s="20">
        <f t="shared" si="2"/>
        <v>0</v>
      </c>
      <c r="E31" s="20">
        <f t="shared" si="3"/>
        <v>0</v>
      </c>
      <c r="F31" s="29">
        <v>2173000</v>
      </c>
    </row>
    <row r="32" spans="1:17" ht="72.75" customHeight="1" x14ac:dyDescent="0.25">
      <c r="A32" s="28" t="s">
        <v>68</v>
      </c>
      <c r="B32" s="34" t="s">
        <v>69</v>
      </c>
      <c r="C32" s="29">
        <v>350000000</v>
      </c>
      <c r="D32" s="20">
        <f t="shared" si="2"/>
        <v>0</v>
      </c>
      <c r="E32" s="20">
        <f t="shared" si="3"/>
        <v>0</v>
      </c>
      <c r="F32" s="29">
        <v>350000000</v>
      </c>
    </row>
    <row r="33" spans="1:17" s="39" customFormat="1" ht="75.75" customHeight="1" x14ac:dyDescent="0.25">
      <c r="A33" s="28" t="s">
        <v>70</v>
      </c>
      <c r="B33" s="23" t="s">
        <v>71</v>
      </c>
      <c r="C33" s="29">
        <v>607000</v>
      </c>
      <c r="D33" s="20">
        <f t="shared" si="2"/>
        <v>0</v>
      </c>
      <c r="E33" s="20">
        <f t="shared" si="3"/>
        <v>0</v>
      </c>
      <c r="F33" s="29">
        <v>607000</v>
      </c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</row>
    <row r="34" spans="1:17" ht="63.75" customHeight="1" x14ac:dyDescent="0.25">
      <c r="A34" s="28" t="s">
        <v>72</v>
      </c>
      <c r="B34" s="23" t="s">
        <v>73</v>
      </c>
      <c r="C34" s="29">
        <v>191522</v>
      </c>
      <c r="D34" s="20">
        <f t="shared" si="2"/>
        <v>0</v>
      </c>
      <c r="E34" s="20">
        <f t="shared" si="3"/>
        <v>0</v>
      </c>
      <c r="F34" s="29">
        <v>191522</v>
      </c>
    </row>
    <row r="35" spans="1:17" ht="36" customHeight="1" x14ac:dyDescent="0.25">
      <c r="A35" s="28" t="s">
        <v>74</v>
      </c>
      <c r="B35" s="23" t="s">
        <v>75</v>
      </c>
      <c r="C35" s="29">
        <v>50582000</v>
      </c>
      <c r="D35" s="20">
        <f t="shared" si="2"/>
        <v>0</v>
      </c>
      <c r="E35" s="20">
        <f t="shared" si="3"/>
        <v>0</v>
      </c>
      <c r="F35" s="29">
        <v>50582000</v>
      </c>
    </row>
    <row r="36" spans="1:17" ht="45.75" customHeight="1" x14ac:dyDescent="0.25">
      <c r="A36" s="28" t="s">
        <v>76</v>
      </c>
      <c r="B36" s="23" t="s">
        <v>77</v>
      </c>
      <c r="C36" s="29">
        <v>1026150</v>
      </c>
      <c r="D36" s="20">
        <f t="shared" si="2"/>
        <v>0</v>
      </c>
      <c r="E36" s="20">
        <f t="shared" si="3"/>
        <v>0</v>
      </c>
      <c r="F36" s="29">
        <v>1026150</v>
      </c>
    </row>
    <row r="37" spans="1:17" ht="75" x14ac:dyDescent="0.25">
      <c r="A37" s="28" t="s">
        <v>79</v>
      </c>
      <c r="B37" s="23" t="s">
        <v>78</v>
      </c>
      <c r="C37" s="29">
        <v>4000000</v>
      </c>
      <c r="D37" s="20">
        <f t="shared" si="2"/>
        <v>0</v>
      </c>
      <c r="E37" s="20">
        <f t="shared" si="3"/>
        <v>0</v>
      </c>
      <c r="F37" s="29">
        <v>4000000</v>
      </c>
    </row>
    <row r="38" spans="1:17" ht="92.25" customHeight="1" x14ac:dyDescent="0.25">
      <c r="A38" s="28" t="s">
        <v>129</v>
      </c>
      <c r="B38" s="23" t="s">
        <v>130</v>
      </c>
      <c r="C38" s="29">
        <v>1800000</v>
      </c>
      <c r="D38" s="20">
        <f t="shared" si="2"/>
        <v>0</v>
      </c>
      <c r="E38" s="20">
        <f t="shared" si="3"/>
        <v>0</v>
      </c>
      <c r="F38" s="29">
        <v>1800000</v>
      </c>
    </row>
    <row r="39" spans="1:17" x14ac:dyDescent="0.25">
      <c r="A39" s="28" t="s">
        <v>23</v>
      </c>
      <c r="B39" s="31" t="s">
        <v>24</v>
      </c>
      <c r="C39" s="29">
        <f>C40</f>
        <v>21492867</v>
      </c>
      <c r="D39" s="20">
        <f t="shared" si="2"/>
        <v>0</v>
      </c>
      <c r="E39" s="20">
        <f t="shared" si="3"/>
        <v>0</v>
      </c>
      <c r="F39" s="29">
        <f>F40</f>
        <v>21492867</v>
      </c>
    </row>
    <row r="40" spans="1:17" x14ac:dyDescent="0.25">
      <c r="A40" s="28" t="s">
        <v>25</v>
      </c>
      <c r="B40" s="23" t="s">
        <v>26</v>
      </c>
      <c r="C40" s="29">
        <v>21492867</v>
      </c>
      <c r="D40" s="20">
        <f t="shared" si="2"/>
        <v>0</v>
      </c>
      <c r="E40" s="20">
        <f t="shared" si="3"/>
        <v>0</v>
      </c>
      <c r="F40" s="29">
        <v>21492867</v>
      </c>
    </row>
    <row r="41" spans="1:17" ht="30" x14ac:dyDescent="0.25">
      <c r="A41" s="28" t="s">
        <v>120</v>
      </c>
      <c r="B41" s="31" t="s">
        <v>109</v>
      </c>
      <c r="C41" s="29">
        <f>C42+C43</f>
        <v>7540500</v>
      </c>
      <c r="D41" s="20">
        <f t="shared" si="2"/>
        <v>476</v>
      </c>
      <c r="E41" s="20">
        <f t="shared" si="3"/>
        <v>6.3125787414577417E-3</v>
      </c>
      <c r="F41" s="29">
        <f>F42+F43</f>
        <v>7540976</v>
      </c>
    </row>
    <row r="42" spans="1:17" ht="30" x14ac:dyDescent="0.25">
      <c r="A42" s="28" t="s">
        <v>81</v>
      </c>
      <c r="B42" s="23" t="s">
        <v>80</v>
      </c>
      <c r="C42" s="29">
        <f>5352000+127100</f>
        <v>5479100</v>
      </c>
      <c r="D42" s="20">
        <f t="shared" si="2"/>
        <v>0</v>
      </c>
      <c r="E42" s="20">
        <f t="shared" si="3"/>
        <v>0</v>
      </c>
      <c r="F42" s="29">
        <f>5352000+127100</f>
        <v>5479100</v>
      </c>
    </row>
    <row r="43" spans="1:17" ht="30" x14ac:dyDescent="0.25">
      <c r="A43" s="28" t="s">
        <v>82</v>
      </c>
      <c r="B43" s="23" t="s">
        <v>83</v>
      </c>
      <c r="C43" s="29">
        <f>2000000+30000+28400+3000</f>
        <v>2061400</v>
      </c>
      <c r="D43" s="20">
        <f t="shared" si="2"/>
        <v>476</v>
      </c>
      <c r="E43" s="20">
        <f t="shared" si="3"/>
        <v>2.3091103133793922E-2</v>
      </c>
      <c r="F43" s="29">
        <v>2061876</v>
      </c>
    </row>
    <row r="44" spans="1:17" x14ac:dyDescent="0.25">
      <c r="A44" s="28" t="s">
        <v>27</v>
      </c>
      <c r="B44" s="31" t="s">
        <v>28</v>
      </c>
      <c r="C44" s="29">
        <f>C45+C46+C47</f>
        <v>69264700</v>
      </c>
      <c r="D44" s="20">
        <f t="shared" si="2"/>
        <v>0</v>
      </c>
      <c r="E44" s="20">
        <f t="shared" si="3"/>
        <v>0</v>
      </c>
      <c r="F44" s="29">
        <f>F45+F46+F47</f>
        <v>69264700</v>
      </c>
    </row>
    <row r="45" spans="1:17" ht="30" x14ac:dyDescent="0.25">
      <c r="A45" s="28" t="s">
        <v>84</v>
      </c>
      <c r="B45" s="23" t="s">
        <v>85</v>
      </c>
      <c r="C45" s="29">
        <v>55609000</v>
      </c>
      <c r="D45" s="20">
        <f t="shared" si="2"/>
        <v>0</v>
      </c>
      <c r="E45" s="20">
        <f t="shared" si="3"/>
        <v>0</v>
      </c>
      <c r="F45" s="29">
        <v>55609000</v>
      </c>
    </row>
    <row r="46" spans="1:17" ht="80.25" customHeight="1" x14ac:dyDescent="0.25">
      <c r="A46" s="28" t="s">
        <v>29</v>
      </c>
      <c r="B46" s="34" t="s">
        <v>30</v>
      </c>
      <c r="C46" s="29">
        <v>6155700</v>
      </c>
      <c r="D46" s="20">
        <f t="shared" si="2"/>
        <v>0</v>
      </c>
      <c r="E46" s="20">
        <f t="shared" si="3"/>
        <v>0</v>
      </c>
      <c r="F46" s="29">
        <v>6155700</v>
      </c>
    </row>
    <row r="47" spans="1:17" ht="45" x14ac:dyDescent="0.25">
      <c r="A47" s="28" t="s">
        <v>86</v>
      </c>
      <c r="B47" s="23" t="s">
        <v>87</v>
      </c>
      <c r="C47" s="29">
        <v>7500000</v>
      </c>
      <c r="D47" s="20">
        <f t="shared" si="2"/>
        <v>0</v>
      </c>
      <c r="E47" s="20">
        <f t="shared" si="3"/>
        <v>0</v>
      </c>
      <c r="F47" s="29">
        <v>7500000</v>
      </c>
    </row>
    <row r="48" spans="1:17" x14ac:dyDescent="0.25">
      <c r="A48" s="28" t="s">
        <v>31</v>
      </c>
      <c r="B48" s="31" t="s">
        <v>32</v>
      </c>
      <c r="C48" s="29">
        <f>SUM(C49:C70)</f>
        <v>17232600</v>
      </c>
      <c r="D48" s="20">
        <f t="shared" si="2"/>
        <v>0</v>
      </c>
      <c r="E48" s="20">
        <f t="shared" si="3"/>
        <v>0</v>
      </c>
      <c r="F48" s="29">
        <f>SUM(F49:F70)</f>
        <v>17232600</v>
      </c>
    </row>
    <row r="49" spans="1:6" ht="75" x14ac:dyDescent="0.25">
      <c r="A49" s="28" t="s">
        <v>88</v>
      </c>
      <c r="B49" s="23" t="s">
        <v>89</v>
      </c>
      <c r="C49" s="29">
        <v>50500</v>
      </c>
      <c r="D49" s="20">
        <f t="shared" si="2"/>
        <v>0</v>
      </c>
      <c r="E49" s="20">
        <f t="shared" si="3"/>
        <v>0</v>
      </c>
      <c r="F49" s="29">
        <v>50500</v>
      </c>
    </row>
    <row r="50" spans="1:6" ht="90" x14ac:dyDescent="0.25">
      <c r="A50" s="28" t="s">
        <v>90</v>
      </c>
      <c r="B50" s="23" t="s">
        <v>91</v>
      </c>
      <c r="C50" s="29">
        <v>159900</v>
      </c>
      <c r="D50" s="20">
        <f t="shared" si="2"/>
        <v>0</v>
      </c>
      <c r="E50" s="20">
        <f t="shared" si="3"/>
        <v>0</v>
      </c>
      <c r="F50" s="29">
        <v>159900</v>
      </c>
    </row>
    <row r="51" spans="1:6" ht="90" x14ac:dyDescent="0.25">
      <c r="A51" s="28" t="s">
        <v>131</v>
      </c>
      <c r="B51" s="23" t="s">
        <v>132</v>
      </c>
      <c r="C51" s="29">
        <v>1000</v>
      </c>
      <c r="D51" s="20">
        <f t="shared" si="2"/>
        <v>0</v>
      </c>
      <c r="E51" s="20">
        <f t="shared" si="3"/>
        <v>0</v>
      </c>
      <c r="F51" s="29">
        <v>1000</v>
      </c>
    </row>
    <row r="52" spans="1:6" ht="75" x14ac:dyDescent="0.25">
      <c r="A52" s="28" t="s">
        <v>92</v>
      </c>
      <c r="B52" s="23" t="s">
        <v>93</v>
      </c>
      <c r="C52" s="29">
        <v>4300</v>
      </c>
      <c r="D52" s="20">
        <f t="shared" si="2"/>
        <v>0</v>
      </c>
      <c r="E52" s="20">
        <f t="shared" si="3"/>
        <v>0</v>
      </c>
      <c r="F52" s="29">
        <v>4300</v>
      </c>
    </row>
    <row r="53" spans="1:6" ht="105" x14ac:dyDescent="0.25">
      <c r="A53" s="28" t="s">
        <v>133</v>
      </c>
      <c r="B53" s="23" t="s">
        <v>134</v>
      </c>
      <c r="C53" s="29">
        <v>849500</v>
      </c>
      <c r="D53" s="20">
        <f t="shared" si="2"/>
        <v>0</v>
      </c>
      <c r="E53" s="20">
        <f t="shared" si="3"/>
        <v>0</v>
      </c>
      <c r="F53" s="29">
        <v>849500</v>
      </c>
    </row>
    <row r="54" spans="1:6" ht="90" x14ac:dyDescent="0.25">
      <c r="A54" s="28" t="s">
        <v>121</v>
      </c>
      <c r="B54" s="23" t="s">
        <v>110</v>
      </c>
      <c r="C54" s="29">
        <v>130000</v>
      </c>
      <c r="D54" s="20">
        <f t="shared" si="2"/>
        <v>0</v>
      </c>
      <c r="E54" s="20">
        <f t="shared" si="3"/>
        <v>0</v>
      </c>
      <c r="F54" s="29">
        <v>130000</v>
      </c>
    </row>
    <row r="55" spans="1:6" ht="90" x14ac:dyDescent="0.25">
      <c r="A55" s="28" t="s">
        <v>94</v>
      </c>
      <c r="B55" s="23" t="s">
        <v>95</v>
      </c>
      <c r="C55" s="29">
        <f>1150000+10600</f>
        <v>1160600</v>
      </c>
      <c r="D55" s="20">
        <f t="shared" si="2"/>
        <v>0</v>
      </c>
      <c r="E55" s="20">
        <f t="shared" si="3"/>
        <v>0</v>
      </c>
      <c r="F55" s="29">
        <f>1150000+10600</f>
        <v>1160600</v>
      </c>
    </row>
    <row r="56" spans="1:6" ht="75" x14ac:dyDescent="0.25">
      <c r="A56" s="28" t="s">
        <v>113</v>
      </c>
      <c r="B56" s="23" t="s">
        <v>114</v>
      </c>
      <c r="C56" s="29">
        <v>27500</v>
      </c>
      <c r="D56" s="20">
        <f t="shared" si="2"/>
        <v>0</v>
      </c>
      <c r="E56" s="20">
        <f t="shared" si="3"/>
        <v>0</v>
      </c>
      <c r="F56" s="29">
        <v>27500</v>
      </c>
    </row>
    <row r="57" spans="1:6" ht="105" x14ac:dyDescent="0.25">
      <c r="A57" s="28" t="s">
        <v>111</v>
      </c>
      <c r="B57" s="23" t="s">
        <v>112</v>
      </c>
      <c r="C57" s="29">
        <v>62500</v>
      </c>
      <c r="D57" s="20">
        <f t="shared" si="2"/>
        <v>0</v>
      </c>
      <c r="E57" s="20">
        <f t="shared" si="3"/>
        <v>0</v>
      </c>
      <c r="F57" s="29">
        <v>62500</v>
      </c>
    </row>
    <row r="58" spans="1:6" ht="105" x14ac:dyDescent="0.25">
      <c r="A58" s="28" t="s">
        <v>96</v>
      </c>
      <c r="B58" s="23" t="s">
        <v>97</v>
      </c>
      <c r="C58" s="29">
        <v>182900</v>
      </c>
      <c r="D58" s="20">
        <f t="shared" si="2"/>
        <v>0</v>
      </c>
      <c r="E58" s="20">
        <f t="shared" si="3"/>
        <v>0</v>
      </c>
      <c r="F58" s="29">
        <v>182900</v>
      </c>
    </row>
    <row r="59" spans="1:6" ht="120" x14ac:dyDescent="0.25">
      <c r="A59" s="28" t="s">
        <v>98</v>
      </c>
      <c r="B59" s="23" t="s">
        <v>122</v>
      </c>
      <c r="C59" s="29">
        <v>63900</v>
      </c>
      <c r="D59" s="20">
        <f t="shared" si="2"/>
        <v>0</v>
      </c>
      <c r="E59" s="20">
        <f t="shared" si="3"/>
        <v>0</v>
      </c>
      <c r="F59" s="29">
        <v>63900</v>
      </c>
    </row>
    <row r="60" spans="1:6" ht="105" x14ac:dyDescent="0.25">
      <c r="A60" s="28" t="s">
        <v>99</v>
      </c>
      <c r="B60" s="23" t="s">
        <v>123</v>
      </c>
      <c r="C60" s="29">
        <v>80000</v>
      </c>
      <c r="D60" s="20">
        <f t="shared" si="2"/>
        <v>0</v>
      </c>
      <c r="E60" s="20">
        <f t="shared" si="3"/>
        <v>0</v>
      </c>
      <c r="F60" s="29">
        <v>80000</v>
      </c>
    </row>
    <row r="61" spans="1:6" ht="90" x14ac:dyDescent="0.25">
      <c r="A61" s="28" t="s">
        <v>100</v>
      </c>
      <c r="B61" s="23" t="s">
        <v>101</v>
      </c>
      <c r="C61" s="29">
        <f>50000+32000</f>
        <v>82000</v>
      </c>
      <c r="D61" s="20">
        <f t="shared" si="2"/>
        <v>0</v>
      </c>
      <c r="E61" s="20">
        <f t="shared" si="3"/>
        <v>0</v>
      </c>
      <c r="F61" s="29">
        <f>50000+32000</f>
        <v>82000</v>
      </c>
    </row>
    <row r="62" spans="1:6" ht="121.5" customHeight="1" x14ac:dyDescent="0.25">
      <c r="A62" s="28" t="s">
        <v>102</v>
      </c>
      <c r="B62" s="23" t="s">
        <v>135</v>
      </c>
      <c r="C62" s="29">
        <v>8800</v>
      </c>
      <c r="D62" s="20">
        <f t="shared" si="2"/>
        <v>0</v>
      </c>
      <c r="E62" s="20">
        <f t="shared" si="3"/>
        <v>0</v>
      </c>
      <c r="F62" s="29">
        <v>8800</v>
      </c>
    </row>
    <row r="63" spans="1:6" ht="93.75" customHeight="1" x14ac:dyDescent="0.25">
      <c r="A63" s="28" t="s">
        <v>103</v>
      </c>
      <c r="B63" s="23" t="s">
        <v>104</v>
      </c>
      <c r="C63" s="29">
        <f>10000</f>
        <v>10000</v>
      </c>
      <c r="D63" s="20">
        <f t="shared" si="2"/>
        <v>0</v>
      </c>
      <c r="E63" s="20">
        <f t="shared" si="3"/>
        <v>0</v>
      </c>
      <c r="F63" s="29">
        <f>10000</f>
        <v>10000</v>
      </c>
    </row>
    <row r="64" spans="1:6" ht="80.25" customHeight="1" x14ac:dyDescent="0.25">
      <c r="A64" s="28" t="s">
        <v>105</v>
      </c>
      <c r="B64" s="23" t="s">
        <v>106</v>
      </c>
      <c r="C64" s="29">
        <f>50000+30000+2188100</f>
        <v>2268100</v>
      </c>
      <c r="D64" s="20">
        <f t="shared" si="2"/>
        <v>0</v>
      </c>
      <c r="E64" s="20">
        <f t="shared" si="3"/>
        <v>0</v>
      </c>
      <c r="F64" s="29">
        <f>50000+30000+2188100</f>
        <v>2268100</v>
      </c>
    </row>
    <row r="65" spans="1:17" ht="90" x14ac:dyDescent="0.25">
      <c r="A65" s="28" t="s">
        <v>107</v>
      </c>
      <c r="B65" s="23" t="s">
        <v>108</v>
      </c>
      <c r="C65" s="29">
        <f>25000+12000+4559700</f>
        <v>4596700</v>
      </c>
      <c r="D65" s="20">
        <f t="shared" si="2"/>
        <v>0</v>
      </c>
      <c r="E65" s="20">
        <f t="shared" si="3"/>
        <v>0</v>
      </c>
      <c r="F65" s="29">
        <f>25000+12000+4559700</f>
        <v>4596700</v>
      </c>
    </row>
    <row r="66" spans="1:17" ht="135" x14ac:dyDescent="0.25">
      <c r="A66" s="28" t="s">
        <v>136</v>
      </c>
      <c r="B66" s="23" t="s">
        <v>137</v>
      </c>
      <c r="C66" s="29">
        <v>437700</v>
      </c>
      <c r="D66" s="20">
        <f t="shared" si="2"/>
        <v>0</v>
      </c>
      <c r="E66" s="20">
        <f t="shared" si="3"/>
        <v>0</v>
      </c>
      <c r="F66" s="29">
        <v>437700</v>
      </c>
    </row>
    <row r="67" spans="1:17" s="11" customFormat="1" ht="60" x14ac:dyDescent="0.25">
      <c r="A67" s="28" t="s">
        <v>42</v>
      </c>
      <c r="B67" s="35" t="s">
        <v>43</v>
      </c>
      <c r="C67" s="29">
        <f>393900+300</f>
        <v>394200</v>
      </c>
      <c r="D67" s="20">
        <f t="shared" si="2"/>
        <v>0</v>
      </c>
      <c r="E67" s="20">
        <f t="shared" si="3"/>
        <v>0</v>
      </c>
      <c r="F67" s="29">
        <f>393900+300</f>
        <v>394200</v>
      </c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</row>
    <row r="68" spans="1:17" ht="75" x14ac:dyDescent="0.25">
      <c r="A68" s="28" t="s">
        <v>44</v>
      </c>
      <c r="B68" s="35" t="s">
        <v>45</v>
      </c>
      <c r="C68" s="29">
        <f>41000+200000+474700</f>
        <v>715700</v>
      </c>
      <c r="D68" s="20">
        <f t="shared" si="2"/>
        <v>0</v>
      </c>
      <c r="E68" s="20">
        <f t="shared" si="3"/>
        <v>0</v>
      </c>
      <c r="F68" s="29">
        <f>41000+200000+474700</f>
        <v>715700</v>
      </c>
    </row>
    <row r="69" spans="1:17" ht="75" x14ac:dyDescent="0.25">
      <c r="A69" s="28" t="s">
        <v>124</v>
      </c>
      <c r="B69" s="35" t="s">
        <v>46</v>
      </c>
      <c r="C69" s="29">
        <f>24500+1500000+1382300+40000</f>
        <v>2946800</v>
      </c>
      <c r="D69" s="20">
        <f t="shared" si="2"/>
        <v>0</v>
      </c>
      <c r="E69" s="20">
        <f t="shared" si="3"/>
        <v>0</v>
      </c>
      <c r="F69" s="29">
        <f>24500+1500000+1382300+40000</f>
        <v>2946800</v>
      </c>
    </row>
    <row r="70" spans="1:17" ht="60" x14ac:dyDescent="0.25">
      <c r="A70" s="28" t="s">
        <v>40</v>
      </c>
      <c r="B70" s="23" t="s">
        <v>41</v>
      </c>
      <c r="C70" s="29">
        <f t="shared" ref="C70" si="4">3000000</f>
        <v>3000000</v>
      </c>
      <c r="D70" s="20">
        <f t="shared" si="2"/>
        <v>0</v>
      </c>
      <c r="E70" s="20">
        <f t="shared" si="3"/>
        <v>0</v>
      </c>
      <c r="F70" s="29">
        <f t="shared" ref="F70" si="5">3000000</f>
        <v>3000000</v>
      </c>
    </row>
    <row r="71" spans="1:17" ht="22.5" customHeight="1" x14ac:dyDescent="0.25">
      <c r="A71" s="24" t="s">
        <v>33</v>
      </c>
      <c r="B71" s="25" t="s">
        <v>142</v>
      </c>
      <c r="C71" s="26">
        <f>C72</f>
        <v>9948863500</v>
      </c>
      <c r="D71" s="19">
        <f t="shared" si="2"/>
        <v>-26610360</v>
      </c>
      <c r="E71" s="19">
        <f t="shared" si="3"/>
        <v>-0.26747135489395646</v>
      </c>
      <c r="F71" s="26">
        <f>F72+F77+F78+F79</f>
        <v>9922253140</v>
      </c>
    </row>
    <row r="72" spans="1:17" ht="30" x14ac:dyDescent="0.25">
      <c r="A72" s="28" t="s">
        <v>34</v>
      </c>
      <c r="B72" s="32" t="s">
        <v>35</v>
      </c>
      <c r="C72" s="29">
        <f>C73+C74+C75+C76</f>
        <v>9948863500</v>
      </c>
      <c r="D72" s="20">
        <f t="shared" si="2"/>
        <v>0</v>
      </c>
      <c r="E72" s="20">
        <f t="shared" si="3"/>
        <v>0</v>
      </c>
      <c r="F72" s="29">
        <f>F73+F74+F75+F76</f>
        <v>9948863500</v>
      </c>
    </row>
    <row r="73" spans="1:17" s="11" customFormat="1" x14ac:dyDescent="0.25">
      <c r="A73" s="28" t="s">
        <v>47</v>
      </c>
      <c r="B73" s="23" t="s">
        <v>125</v>
      </c>
      <c r="C73" s="29">
        <v>200122000</v>
      </c>
      <c r="D73" s="20">
        <f t="shared" si="2"/>
        <v>0</v>
      </c>
      <c r="E73" s="20">
        <f t="shared" si="3"/>
        <v>0</v>
      </c>
      <c r="F73" s="29">
        <v>200122000</v>
      </c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1:17" ht="30" x14ac:dyDescent="0.25">
      <c r="A74" s="28" t="s">
        <v>48</v>
      </c>
      <c r="B74" s="23" t="s">
        <v>36</v>
      </c>
      <c r="C74" s="29">
        <v>5561783400</v>
      </c>
      <c r="D74" s="20">
        <f t="shared" si="2"/>
        <v>0</v>
      </c>
      <c r="E74" s="20">
        <f t="shared" si="3"/>
        <v>0</v>
      </c>
      <c r="F74" s="29">
        <v>5561783400</v>
      </c>
    </row>
    <row r="75" spans="1:17" ht="30" x14ac:dyDescent="0.25">
      <c r="A75" s="28" t="s">
        <v>49</v>
      </c>
      <c r="B75" s="23" t="s">
        <v>126</v>
      </c>
      <c r="C75" s="29">
        <v>4091847300</v>
      </c>
      <c r="D75" s="20">
        <f t="shared" si="2"/>
        <v>0</v>
      </c>
      <c r="E75" s="20">
        <f t="shared" si="3"/>
        <v>0</v>
      </c>
      <c r="F75" s="29">
        <v>4091847300</v>
      </c>
    </row>
    <row r="76" spans="1:17" x14ac:dyDescent="0.25">
      <c r="A76" s="28" t="s">
        <v>50</v>
      </c>
      <c r="B76" s="23" t="s">
        <v>37</v>
      </c>
      <c r="C76" s="29">
        <v>95110800</v>
      </c>
      <c r="D76" s="20">
        <f t="shared" ref="D76:D80" si="6">F76-C76</f>
        <v>0</v>
      </c>
      <c r="E76" s="20">
        <f t="shared" ref="E76:E80" si="7">(F76/C76)*100-100</f>
        <v>0</v>
      </c>
      <c r="F76" s="29">
        <v>95110800</v>
      </c>
    </row>
    <row r="77" spans="1:17" ht="30" x14ac:dyDescent="0.25">
      <c r="A77" s="28" t="s">
        <v>144</v>
      </c>
      <c r="B77" s="23" t="s">
        <v>147</v>
      </c>
      <c r="C77" s="29">
        <v>0</v>
      </c>
      <c r="D77" s="20">
        <f t="shared" ref="D77:D79" si="8">F77-C77</f>
        <v>-5928374</v>
      </c>
      <c r="E77" s="20">
        <v>0</v>
      </c>
      <c r="F77" s="29">
        <v>-5928374</v>
      </c>
    </row>
    <row r="78" spans="1:17" ht="30" x14ac:dyDescent="0.25">
      <c r="A78" s="28" t="s">
        <v>145</v>
      </c>
      <c r="B78" s="23" t="s">
        <v>148</v>
      </c>
      <c r="C78" s="29">
        <v>0</v>
      </c>
      <c r="D78" s="20">
        <f t="shared" si="8"/>
        <v>1277</v>
      </c>
      <c r="E78" s="20">
        <v>0</v>
      </c>
      <c r="F78" s="29">
        <v>1277</v>
      </c>
    </row>
    <row r="79" spans="1:17" ht="45" x14ac:dyDescent="0.25">
      <c r="A79" s="28" t="s">
        <v>146</v>
      </c>
      <c r="B79" s="23" t="s">
        <v>149</v>
      </c>
      <c r="C79" s="29">
        <v>0</v>
      </c>
      <c r="D79" s="20">
        <f t="shared" si="8"/>
        <v>-20683263</v>
      </c>
      <c r="E79" s="20">
        <v>0</v>
      </c>
      <c r="F79" s="29">
        <v>-20683263</v>
      </c>
    </row>
    <row r="80" spans="1:17" x14ac:dyDescent="0.25">
      <c r="A80" s="36"/>
      <c r="B80" s="33" t="s">
        <v>143</v>
      </c>
      <c r="C80" s="37">
        <f>C9+C71</f>
        <v>14530099739</v>
      </c>
      <c r="D80" s="19">
        <f t="shared" si="6"/>
        <v>-26609884</v>
      </c>
      <c r="E80" s="19">
        <f t="shared" si="7"/>
        <v>-0.18313627902068674</v>
      </c>
      <c r="F80" s="37">
        <f>F9+F71</f>
        <v>14503489855</v>
      </c>
    </row>
    <row r="81" spans="1:2" x14ac:dyDescent="0.25">
      <c r="B81" s="22"/>
    </row>
    <row r="82" spans="1:2" x14ac:dyDescent="0.25">
      <c r="A82" s="5"/>
      <c r="B82" s="5"/>
    </row>
  </sheetData>
  <sheetProtection selectLockedCells="1" selectUnlockedCells="1"/>
  <autoFilter ref="A7:F73"/>
  <mergeCells count="3">
    <mergeCell ref="E1:F1"/>
    <mergeCell ref="E2:F2"/>
    <mergeCell ref="B4:E4"/>
  </mergeCells>
  <pageMargins left="0.98425196850393704" right="0.39370078740157483" top="0.78740157480314965" bottom="0.78740157480314965" header="0.39370078740157483" footer="0.19685039370078741"/>
  <pageSetup paperSize="9" scale="55" fitToWidth="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  </vt:lpstr>
      <vt:lpstr>'Приложение №1  '!Заголовки_для_печати</vt:lpstr>
      <vt:lpstr>'Приложение №1 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2021-06-07T03:14:23Z</cp:lastPrinted>
  <dcterms:created xsi:type="dcterms:W3CDTF">2019-01-29T04:49:08Z</dcterms:created>
  <dcterms:modified xsi:type="dcterms:W3CDTF">2023-03-02T10:28:24Z</dcterms:modified>
</cp:coreProperties>
</file>